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3"/>
  <workbookPr defaultThemeVersion="124226"/>
  <bookViews>
    <workbookView xWindow="210" yWindow="600" windowWidth="15015" windowHeight="9090"/>
  </bookViews>
  <sheets>
    <sheet name="ТУ - София-проект рмс" sheetId="1" r:id="rId1"/>
    <sheet name="ТУ - София-платено обучение" sheetId="5" r:id="rId2"/>
    <sheet name="ТУ - София-свободен капацитет" sheetId="6" r:id="rId3"/>
    <sheet name="Sheet1" sheetId="2" r:id="rId4"/>
  </sheets>
  <calcPr calcId="145621"/>
</workbook>
</file>

<file path=xl/calcChain.xml><?xml version="1.0" encoding="utf-8"?>
<calcChain xmlns="http://schemas.openxmlformats.org/spreadsheetml/2006/main">
  <c r="M20" i="5" l="1"/>
  <c r="L20" i="5"/>
  <c r="K20" i="5"/>
  <c r="J20" i="5"/>
  <c r="I20" i="5"/>
  <c r="C20" i="1"/>
  <c r="F8" i="6" l="1"/>
  <c r="F15" i="6"/>
  <c r="F6" i="6"/>
  <c r="F7" i="6"/>
  <c r="F9" i="6"/>
  <c r="F10" i="6"/>
  <c r="F12" i="6"/>
  <c r="F11" i="6"/>
  <c r="F13" i="6"/>
  <c r="F14" i="6"/>
  <c r="E15" i="6"/>
  <c r="D15" i="6" l="1"/>
  <c r="M9" i="1" l="1"/>
  <c r="E20" i="1"/>
  <c r="G20" i="1"/>
  <c r="K11" i="1"/>
  <c r="K13" i="1"/>
  <c r="M13" i="1" s="1"/>
  <c r="K14" i="1"/>
  <c r="M14" i="1" s="1"/>
  <c r="K15" i="1"/>
  <c r="M15" i="1" s="1"/>
  <c r="K16" i="1"/>
  <c r="M16" i="1" s="1"/>
  <c r="K17" i="1"/>
  <c r="M17" i="1" s="1"/>
  <c r="K18" i="1"/>
  <c r="M18" i="1" s="1"/>
  <c r="K19" i="1"/>
  <c r="M19" i="1" s="1"/>
  <c r="I20" i="1"/>
  <c r="M20" i="1" l="1"/>
  <c r="K20" i="1"/>
  <c r="C15" i="6"/>
</calcChain>
</file>

<file path=xl/sharedStrings.xml><?xml version="1.0" encoding="utf-8"?>
<sst xmlns="http://schemas.openxmlformats.org/spreadsheetml/2006/main" count="119" uniqueCount="46">
  <si>
    <t>ТЕХНИЧЕСКИ УНИВЕРСИТЕТ - СОФИЯ</t>
  </si>
  <si>
    <t>Шифър</t>
  </si>
  <si>
    <t>Област на висше образование и професионално направление</t>
  </si>
  <si>
    <t>Образователно-квалификационна степен и форма на обучение</t>
  </si>
  <si>
    <t>Професионален бакалавър</t>
  </si>
  <si>
    <t>Бакалавър</t>
  </si>
  <si>
    <t>Магистър</t>
  </si>
  <si>
    <t>Магистър след придобита ОКС "Бакалавър"</t>
  </si>
  <si>
    <t>Всичко</t>
  </si>
  <si>
    <t>редовна</t>
  </si>
  <si>
    <t>задочна</t>
  </si>
  <si>
    <t>3</t>
  </si>
  <si>
    <t>Социални, стопански и правни науки</t>
  </si>
  <si>
    <t>3.7</t>
  </si>
  <si>
    <t>Администрация и управление</t>
  </si>
  <si>
    <t>4</t>
  </si>
  <si>
    <t>Природни науки, математика и информатика</t>
  </si>
  <si>
    <t>4.5</t>
  </si>
  <si>
    <t>Математика</t>
  </si>
  <si>
    <t>5</t>
  </si>
  <si>
    <t>Технически науки</t>
  </si>
  <si>
    <t>5.1</t>
  </si>
  <si>
    <t>Машинно инженерство</t>
  </si>
  <si>
    <t>5.2</t>
  </si>
  <si>
    <t>Електротехника, електроника и автоматика</t>
  </si>
  <si>
    <t>5.3</t>
  </si>
  <si>
    <t>Комуникационна и компютърна техника</t>
  </si>
  <si>
    <t>5.4</t>
  </si>
  <si>
    <t>Енергетика</t>
  </si>
  <si>
    <t>5.5</t>
  </si>
  <si>
    <t>Транспорт, корабоплаване и авиация</t>
  </si>
  <si>
    <t>Хранителни технологии</t>
  </si>
  <si>
    <t>Общо инженерство</t>
  </si>
  <si>
    <t>ВСИЧКО:</t>
  </si>
  <si>
    <r>
      <t>5.12</t>
    </r>
    <r>
      <rPr>
        <sz val="11"/>
        <color indexed="9"/>
        <rFont val="Calibri"/>
        <family val="2"/>
        <charset val="204"/>
      </rPr>
      <t>.</t>
    </r>
  </si>
  <si>
    <r>
      <t>5.13</t>
    </r>
    <r>
      <rPr>
        <sz val="11"/>
        <color indexed="9"/>
        <rFont val="Calibri"/>
        <family val="2"/>
        <charset val="204"/>
      </rPr>
      <t>.</t>
    </r>
  </si>
  <si>
    <t>ПРИЛОЖЕНИЕ № 1.28</t>
  </si>
  <si>
    <t>Свободен програмен капацитет</t>
  </si>
  <si>
    <t xml:space="preserve">Брой студенти за субсидирано от държавата обучение            </t>
  </si>
  <si>
    <t>Брой студенти срещу заплащане по чл. 9, ал. 3, т. 6, буква "б" от Закона за висшето образование</t>
  </si>
  <si>
    <t>Разлика - колона 3-(4+5)*</t>
  </si>
  <si>
    <t>* Числото, получено в колона 6 трябва да е положително</t>
  </si>
  <si>
    <t>ПРИЛОЖЕНИЕ № 3.28</t>
  </si>
  <si>
    <t>Професионално направление и регулирани специалности</t>
  </si>
  <si>
    <t>ПРИЛОЖЕНИЕ № 2.18</t>
  </si>
  <si>
    <t>Общо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</si>
</sst>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10" x14ac:knownFonts="1">
    <font>
      <sz val="11"/>
      <name val="Calibri"/>
    </font>
    <font>
      <b/>
      <sz val="11"/>
      <name val="Calibri"/>
      <family val="2"/>
      <charset val="204"/>
    </font>
    <font>
      <sz val="11"/>
      <color indexed="10"/>
      <name val="Calibri"/>
      <family val="2"/>
      <charset val="204"/>
    </font>
    <font>
      <sz val="11"/>
      <color indexed="8"/>
      <name val="Calibri"/>
      <family val="2"/>
      <charset val="204"/>
    </font>
    <font>
      <sz val="11"/>
      <color indexed="9"/>
      <name val="Calibri"/>
      <family val="2"/>
      <charset val="204"/>
    </font>
    <font>
      <i/>
      <sz val="11"/>
      <name val="Calibri"/>
      <family val="2"/>
      <charset val="204"/>
    </font>
    <font>
      <sz val="11"/>
      <name val="Calibri"/>
      <family val="2"/>
      <charset val="204"/>
    </font>
    <font>
      <b/>
      <sz val="14"/>
      <name val="Calibri"/>
      <family val="2"/>
      <charset val="204"/>
    </font>
    <font>
      <b/>
      <sz val="10"/>
      <name val="Calibri"/>
      <family val="2"/>
      <charset val="204"/>
    </font>
    <font>
      <i/>
      <sz val="9"/>
      <name val="Calibri"/>
      <family val="2"/>
      <charset val="204"/>
    </font>
  </fonts>
  <fills count="2">
    <fill>
      <patternFill patternType="none"/>
    </fill>
    <fill>
      <patternFill patternType="gray125"/>
    </fill>
  </fills>
  <borders count="13">
    <border>
      <left/>
      <right/>
      <top/>
      <bottom/>
      <diagonal/>
    </border>
    <border>
      <left style="thin">
        <color indexed="8"/>
      </left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8"/>
      </left>
      <right/>
      <top style="thin">
        <color indexed="8"/>
      </top>
      <bottom style="thin">
        <color indexed="8"/>
      </bottom>
      <diagonal/>
    </border>
    <border>
      <left/>
      <right style="thin">
        <color indexed="8"/>
      </right>
      <top style="thin">
        <color indexed="8"/>
      </top>
      <bottom style="thin">
        <color indexed="8"/>
      </bottom>
      <diagonal/>
    </border>
    <border>
      <left style="thin">
        <color indexed="8"/>
      </left>
      <right style="thin">
        <color indexed="8"/>
      </right>
      <top/>
      <bottom style="thin">
        <color indexed="8"/>
      </bottom>
      <diagonal/>
    </border>
    <border>
      <left/>
      <right style="thin">
        <color indexed="8"/>
      </right>
      <top/>
      <bottom style="thin">
        <color indexed="8"/>
      </bottom>
      <diagonal/>
    </border>
    <border>
      <left/>
      <right/>
      <top/>
      <bottom style="thin">
        <color indexed="8"/>
      </bottom>
      <diagonal/>
    </border>
    <border>
      <left style="thin">
        <color indexed="8"/>
      </left>
      <right style="thin">
        <color indexed="64"/>
      </right>
      <top style="thin">
        <color indexed="8"/>
      </top>
      <bottom/>
      <diagonal/>
    </border>
    <border>
      <left style="thin">
        <color indexed="64"/>
      </left>
      <right style="thin">
        <color indexed="64"/>
      </right>
      <top style="thin">
        <color indexed="8"/>
      </top>
      <bottom/>
      <diagonal/>
    </border>
    <border>
      <left style="thin">
        <color indexed="8"/>
      </left>
      <right/>
      <top/>
      <bottom style="thin">
        <color indexed="8"/>
      </bottom>
      <diagonal/>
    </border>
    <border>
      <left style="thin">
        <color indexed="8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43">
    <xf numFmtId="0" fontId="0" fillId="0" borderId="0" xfId="0"/>
    <xf numFmtId="0" fontId="0" fillId="0" borderId="1" xfId="0" applyBorder="1" applyAlignment="1">
      <alignment horizontal="centerContinuous" vertical="center" wrapText="1"/>
    </xf>
    <xf numFmtId="0" fontId="0" fillId="0" borderId="1" xfId="0" applyBorder="1"/>
    <xf numFmtId="0" fontId="1" fillId="0" borderId="1" xfId="0" applyFont="1" applyBorder="1"/>
    <xf numFmtId="0" fontId="2" fillId="0" borderId="1" xfId="0" applyFont="1" applyBorder="1"/>
    <xf numFmtId="0" fontId="3" fillId="0" borderId="1" xfId="0" applyFont="1" applyBorder="1"/>
    <xf numFmtId="0" fontId="5" fillId="0" borderId="1" xfId="0" applyFont="1" applyBorder="1" applyAlignment="1">
      <alignment horizontal="centerContinuous" vertical="center" wrapText="1"/>
    </xf>
    <xf numFmtId="0" fontId="6" fillId="0" borderId="0" xfId="0" applyFont="1"/>
    <xf numFmtId="0" fontId="0" fillId="0" borderId="1" xfId="0" applyBorder="1" applyAlignment="1">
      <alignment horizontal="center" vertical="center" wrapText="1"/>
    </xf>
    <xf numFmtId="0" fontId="5" fillId="0" borderId="3" xfId="0" applyFont="1" applyBorder="1" applyAlignment="1">
      <alignment horizontal="centerContinuous" vertical="center" wrapText="1"/>
    </xf>
    <xf numFmtId="0" fontId="0" fillId="0" borderId="3" xfId="0" applyBorder="1"/>
    <xf numFmtId="0" fontId="3" fillId="0" borderId="3" xfId="0" applyFont="1" applyBorder="1"/>
    <xf numFmtId="0" fontId="3" fillId="0" borderId="4" xfId="0" applyFont="1" applyBorder="1"/>
    <xf numFmtId="0" fontId="2" fillId="0" borderId="5" xfId="0" applyFont="1" applyBorder="1"/>
    <xf numFmtId="0" fontId="5" fillId="0" borderId="2" xfId="0" applyFont="1" applyBorder="1" applyAlignment="1">
      <alignment horizontal="center" vertical="center" wrapText="1"/>
    </xf>
    <xf numFmtId="0" fontId="5" fillId="0" borderId="2" xfId="0" applyFont="1" applyBorder="1" applyAlignment="1">
      <alignment horizontal="centerContinuous" vertical="center" wrapText="1"/>
    </xf>
    <xf numFmtId="0" fontId="0" fillId="0" borderId="2" xfId="0" applyBorder="1"/>
    <xf numFmtId="0" fontId="2" fillId="0" borderId="2" xfId="0" applyFont="1" applyBorder="1"/>
    <xf numFmtId="0" fontId="7" fillId="0" borderId="1" xfId="0" applyFont="1" applyBorder="1"/>
    <xf numFmtId="0" fontId="1" fillId="0" borderId="0" xfId="0" applyFont="1" applyAlignment="1">
      <alignment vertical="center"/>
    </xf>
    <xf numFmtId="0" fontId="0" fillId="0" borderId="0" xfId="0" applyAlignment="1"/>
    <xf numFmtId="0" fontId="3" fillId="0" borderId="6" xfId="0" applyFont="1" applyBorder="1"/>
    <xf numFmtId="0" fontId="8" fillId="0" borderId="8" xfId="0" applyFont="1" applyBorder="1" applyAlignment="1">
      <alignment horizontal="center" vertical="center" wrapText="1"/>
    </xf>
    <xf numFmtId="0" fontId="8" fillId="0" borderId="9" xfId="0" applyFont="1" applyBorder="1" applyAlignment="1">
      <alignment horizontal="center" vertical="center" wrapText="1"/>
    </xf>
    <xf numFmtId="0" fontId="6" fillId="0" borderId="1" xfId="0" applyFont="1" applyBorder="1" applyAlignment="1">
      <alignment horizontal="center" vertical="center" wrapText="1"/>
    </xf>
    <xf numFmtId="0" fontId="9" fillId="0" borderId="2" xfId="0" applyFont="1" applyBorder="1" applyAlignment="1">
      <alignment vertical="center" wrapText="1"/>
    </xf>
    <xf numFmtId="0" fontId="9" fillId="0" borderId="2" xfId="0" applyFont="1" applyBorder="1" applyAlignment="1">
      <alignment horizontal="center" vertical="center" wrapText="1"/>
    </xf>
    <xf numFmtId="0" fontId="6" fillId="0" borderId="1" xfId="0" applyFont="1" applyBorder="1"/>
    <xf numFmtId="0" fontId="0" fillId="0" borderId="5" xfId="0" applyBorder="1" applyAlignment="1">
      <alignment horizontal="centerContinuous" vertical="center" wrapText="1"/>
    </xf>
    <xf numFmtId="0" fontId="6" fillId="0" borderId="12" xfId="0" applyFont="1" applyBorder="1" applyAlignment="1">
      <alignment horizontal="center" vertical="center" wrapText="1"/>
    </xf>
    <xf numFmtId="0" fontId="0" fillId="0" borderId="11" xfId="0" applyBorder="1" applyAlignment="1">
      <alignment horizontal="center" vertical="center" wrapText="1"/>
    </xf>
    <xf numFmtId="0" fontId="6" fillId="0" borderId="2" xfId="0" applyFont="1" applyBorder="1"/>
    <xf numFmtId="0" fontId="6" fillId="0" borderId="5" xfId="0" applyFont="1" applyBorder="1"/>
    <xf numFmtId="0" fontId="0" fillId="0" borderId="0" xfId="0" applyAlignment="1">
      <alignment horizontal="right"/>
    </xf>
    <xf numFmtId="0" fontId="1" fillId="0" borderId="0" xfId="0" applyFont="1" applyAlignment="1">
      <alignment horizontal="center" vertical="center"/>
    </xf>
    <xf numFmtId="0" fontId="0" fillId="0" borderId="1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10" xfId="0" applyBorder="1" applyAlignment="1">
      <alignment horizontal="center" vertical="center" wrapText="1"/>
    </xf>
    <xf numFmtId="0" fontId="0" fillId="0" borderId="2" xfId="0" applyBorder="1" applyAlignment="1">
      <alignment horizontal="center" vertical="center" wrapText="1"/>
    </xf>
    <xf numFmtId="0" fontId="6" fillId="0" borderId="0" xfId="0" applyFont="1" applyAlignment="1">
      <alignment horizontal="right"/>
    </xf>
    <xf numFmtId="0" fontId="0" fillId="0" borderId="12" xfId="0" applyBorder="1" applyAlignment="1">
      <alignment horizontal="center" vertical="center" wrapText="1"/>
    </xf>
    <xf numFmtId="0" fontId="1" fillId="0" borderId="7" xfId="0" applyFont="1" applyBorder="1" applyAlignment="1">
      <alignment horizontal="center" vertical="center"/>
    </xf>
  </cellXfs>
  <cellStyles count="1">
    <cellStyle name="Normal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alcChain" Target="calcChain.xml"/><Relationship Id="rId3" Type="http://schemas.openxmlformats.org/officeDocument/2006/relationships/worksheet" Target="worksheets/sheet3.xml"/><Relationship Id="rId7" Type="http://schemas.openxmlformats.org/officeDocument/2006/relationships/sharedStrings" Target="sharedString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tyles" Target="styles.xml"/><Relationship Id="rId5" Type="http://schemas.openxmlformats.org/officeDocument/2006/relationships/theme" Target="theme/theme1.xml"/><Relationship Id="rId4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tabSelected="1"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M6" sqref="M6"/>
    </sheetView>
  </sheetViews>
  <sheetFormatPr defaultRowHeight="15" x14ac:dyDescent="0.25"/>
  <cols>
    <col min="2" max="2" width="42.28515625" customWidth="1"/>
  </cols>
  <sheetData>
    <row r="1" spans="1:14" x14ac:dyDescent="0.25">
      <c r="A1" s="33" t="s">
        <v>36</v>
      </c>
      <c r="B1" s="33"/>
      <c r="C1" s="33"/>
      <c r="D1" s="33"/>
      <c r="E1" s="33"/>
      <c r="F1" s="33"/>
      <c r="G1" s="33"/>
      <c r="H1" s="33"/>
      <c r="I1" s="33"/>
      <c r="J1" s="33"/>
      <c r="K1" s="33"/>
      <c r="L1" s="33"/>
      <c r="M1" s="33"/>
      <c r="N1" s="20"/>
    </row>
    <row r="2" spans="1:14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15" customHeight="1" x14ac:dyDescent="0.25">
      <c r="A4" s="35" t="s">
        <v>1</v>
      </c>
      <c r="B4" s="36" t="s">
        <v>2</v>
      </c>
      <c r="C4" s="39" t="s">
        <v>3</v>
      </c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4" ht="45" customHeight="1" x14ac:dyDescent="0.25">
      <c r="A5" s="35"/>
      <c r="B5" s="35"/>
      <c r="C5" s="37" t="s">
        <v>4</v>
      </c>
      <c r="D5" s="37"/>
      <c r="E5" s="37" t="s">
        <v>5</v>
      </c>
      <c r="F5" s="37"/>
      <c r="G5" s="37" t="s">
        <v>6</v>
      </c>
      <c r="H5" s="37"/>
      <c r="I5" s="37" t="s">
        <v>7</v>
      </c>
      <c r="J5" s="38"/>
      <c r="K5" s="39" t="s">
        <v>8</v>
      </c>
      <c r="L5" s="39"/>
      <c r="M5" s="39"/>
    </row>
    <row r="6" spans="1:14" x14ac:dyDescent="0.25">
      <c r="A6" s="35"/>
      <c r="B6" s="35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28" t="s">
        <v>9</v>
      </c>
      <c r="L6" s="30" t="s">
        <v>10</v>
      </c>
      <c r="M6" s="29" t="s">
        <v>45</v>
      </c>
    </row>
    <row r="7" spans="1:14" s="7" customForma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9">
        <v>11</v>
      </c>
      <c r="L7" s="14">
        <v>12</v>
      </c>
      <c r="M7" s="15">
        <v>13</v>
      </c>
    </row>
    <row r="8" spans="1:14" x14ac:dyDescent="0.25">
      <c r="A8" s="3" t="s">
        <v>11</v>
      </c>
      <c r="B8" s="3" t="s">
        <v>12</v>
      </c>
      <c r="C8" s="2"/>
      <c r="D8" s="2"/>
      <c r="E8" s="2"/>
      <c r="F8" s="2"/>
      <c r="G8" s="2"/>
      <c r="H8" s="2"/>
      <c r="I8" s="2"/>
      <c r="J8" s="2"/>
      <c r="K8" s="10"/>
      <c r="L8" s="16"/>
      <c r="M8" s="16"/>
    </row>
    <row r="9" spans="1:14" x14ac:dyDescent="0.25">
      <c r="A9" s="2" t="s">
        <v>13</v>
      </c>
      <c r="B9" s="2" t="s">
        <v>14</v>
      </c>
      <c r="C9" s="5">
        <v>25</v>
      </c>
      <c r="D9" s="4"/>
      <c r="E9" s="5">
        <v>80</v>
      </c>
      <c r="F9" s="4"/>
      <c r="G9" s="4"/>
      <c r="H9" s="4"/>
      <c r="I9" s="5">
        <v>29</v>
      </c>
      <c r="J9" s="4"/>
      <c r="K9" s="11">
        <v>134</v>
      </c>
      <c r="L9" s="17"/>
      <c r="M9" s="12">
        <f>SUM(J9:L9)</f>
        <v>134</v>
      </c>
    </row>
    <row r="10" spans="1:14" x14ac:dyDescent="0.25">
      <c r="A10" s="3" t="s">
        <v>15</v>
      </c>
      <c r="B10" s="3" t="s">
        <v>16</v>
      </c>
      <c r="C10" s="4"/>
      <c r="D10" s="4"/>
      <c r="E10" s="4"/>
      <c r="F10" s="4"/>
      <c r="G10" s="4"/>
      <c r="H10" s="4"/>
      <c r="I10" s="4"/>
      <c r="J10" s="4"/>
      <c r="K10" s="5"/>
      <c r="L10" s="13"/>
      <c r="M10" s="5"/>
    </row>
    <row r="11" spans="1:14" x14ac:dyDescent="0.25">
      <c r="A11" s="2" t="s">
        <v>17</v>
      </c>
      <c r="B11" s="2" t="s">
        <v>18</v>
      </c>
      <c r="C11" s="4"/>
      <c r="D11" s="4"/>
      <c r="E11" s="5">
        <v>30</v>
      </c>
      <c r="F11" s="4"/>
      <c r="G11" s="4"/>
      <c r="H11" s="4"/>
      <c r="I11" s="5">
        <v>10</v>
      </c>
      <c r="J11" s="4"/>
      <c r="K11" s="5">
        <f>SUM(C11:J11)</f>
        <v>40</v>
      </c>
      <c r="L11" s="4"/>
      <c r="M11" s="5">
        <v>40</v>
      </c>
    </row>
    <row r="12" spans="1:14" x14ac:dyDescent="0.25">
      <c r="A12" s="3" t="s">
        <v>19</v>
      </c>
      <c r="B12" s="3" t="s">
        <v>20</v>
      </c>
      <c r="C12" s="4"/>
      <c r="D12" s="4"/>
      <c r="E12" s="4"/>
      <c r="F12" s="4"/>
      <c r="G12" s="4"/>
      <c r="H12" s="4"/>
      <c r="I12" s="4"/>
      <c r="J12" s="4"/>
      <c r="K12" s="5"/>
      <c r="L12" s="4"/>
      <c r="M12" s="5"/>
    </row>
    <row r="13" spans="1:14" x14ac:dyDescent="0.25">
      <c r="A13" s="2" t="s">
        <v>21</v>
      </c>
      <c r="B13" s="2" t="s">
        <v>22</v>
      </c>
      <c r="C13" s="5">
        <v>75</v>
      </c>
      <c r="D13" s="4"/>
      <c r="E13" s="5">
        <v>299</v>
      </c>
      <c r="F13" s="4"/>
      <c r="G13" s="4"/>
      <c r="H13" s="4"/>
      <c r="I13" s="5">
        <v>92</v>
      </c>
      <c r="J13" s="4"/>
      <c r="K13" s="5">
        <f t="shared" ref="K13:K19" si="0">SUM(C13:J13)</f>
        <v>466</v>
      </c>
      <c r="L13" s="4"/>
      <c r="M13" s="5">
        <f t="shared" ref="M13:M19" si="1">SUM(J13:L13)</f>
        <v>466</v>
      </c>
    </row>
    <row r="14" spans="1:14" x14ac:dyDescent="0.25">
      <c r="A14" s="2" t="s">
        <v>23</v>
      </c>
      <c r="B14" s="2" t="s">
        <v>24</v>
      </c>
      <c r="C14" s="5">
        <v>95</v>
      </c>
      <c r="D14" s="4"/>
      <c r="E14" s="5">
        <v>552</v>
      </c>
      <c r="F14" s="4"/>
      <c r="G14" s="4"/>
      <c r="H14" s="4"/>
      <c r="I14" s="5">
        <v>176</v>
      </c>
      <c r="J14" s="4"/>
      <c r="K14" s="5">
        <f t="shared" si="0"/>
        <v>823</v>
      </c>
      <c r="L14" s="4"/>
      <c r="M14" s="5">
        <f t="shared" si="1"/>
        <v>823</v>
      </c>
    </row>
    <row r="15" spans="1:14" x14ac:dyDescent="0.25">
      <c r="A15" s="2" t="s">
        <v>25</v>
      </c>
      <c r="B15" s="2" t="s">
        <v>26</v>
      </c>
      <c r="C15" s="5"/>
      <c r="D15" s="4"/>
      <c r="E15" s="5">
        <v>730</v>
      </c>
      <c r="F15" s="4"/>
      <c r="G15" s="4"/>
      <c r="H15" s="4"/>
      <c r="I15" s="5">
        <v>193</v>
      </c>
      <c r="J15" s="4"/>
      <c r="K15" s="5">
        <f t="shared" si="0"/>
        <v>923</v>
      </c>
      <c r="L15" s="4"/>
      <c r="M15" s="5">
        <f t="shared" si="1"/>
        <v>923</v>
      </c>
    </row>
    <row r="16" spans="1:14" x14ac:dyDescent="0.25">
      <c r="A16" s="2" t="s">
        <v>27</v>
      </c>
      <c r="B16" s="2" t="s">
        <v>28</v>
      </c>
      <c r="C16" s="5">
        <v>75</v>
      </c>
      <c r="D16" s="4"/>
      <c r="E16" s="5">
        <v>70</v>
      </c>
      <c r="F16" s="4"/>
      <c r="G16" s="4"/>
      <c r="H16" s="4"/>
      <c r="I16" s="5">
        <v>52</v>
      </c>
      <c r="J16" s="4"/>
      <c r="K16" s="5">
        <f t="shared" si="0"/>
        <v>197</v>
      </c>
      <c r="L16" s="4"/>
      <c r="M16" s="5">
        <f t="shared" si="1"/>
        <v>197</v>
      </c>
    </row>
    <row r="17" spans="1:13" x14ac:dyDescent="0.25">
      <c r="A17" s="2" t="s">
        <v>29</v>
      </c>
      <c r="B17" s="2" t="s">
        <v>30</v>
      </c>
      <c r="C17" s="5"/>
      <c r="D17" s="4"/>
      <c r="E17" s="5">
        <v>185</v>
      </c>
      <c r="F17" s="4"/>
      <c r="G17" s="4"/>
      <c r="H17" s="4"/>
      <c r="I17" s="5">
        <v>59</v>
      </c>
      <c r="J17" s="4"/>
      <c r="K17" s="5">
        <f t="shared" si="0"/>
        <v>244</v>
      </c>
      <c r="L17" s="4"/>
      <c r="M17" s="5">
        <f t="shared" si="1"/>
        <v>244</v>
      </c>
    </row>
    <row r="18" spans="1:13" x14ac:dyDescent="0.25">
      <c r="A18" s="2" t="s">
        <v>34</v>
      </c>
      <c r="B18" s="2" t="s">
        <v>31</v>
      </c>
      <c r="C18" s="5">
        <v>15</v>
      </c>
      <c r="D18" s="4"/>
      <c r="E18" s="5"/>
      <c r="F18" s="4"/>
      <c r="G18" s="4"/>
      <c r="H18" s="4"/>
      <c r="I18" s="5"/>
      <c r="J18" s="4"/>
      <c r="K18" s="5">
        <f t="shared" si="0"/>
        <v>15</v>
      </c>
      <c r="L18" s="4"/>
      <c r="M18" s="5">
        <f t="shared" si="1"/>
        <v>15</v>
      </c>
    </row>
    <row r="19" spans="1:13" x14ac:dyDescent="0.25">
      <c r="A19" s="2" t="s">
        <v>35</v>
      </c>
      <c r="B19" s="2" t="s">
        <v>32</v>
      </c>
      <c r="C19" s="4"/>
      <c r="D19" s="4"/>
      <c r="E19" s="5">
        <v>337</v>
      </c>
      <c r="F19" s="4"/>
      <c r="G19" s="5">
        <v>24</v>
      </c>
      <c r="H19" s="4"/>
      <c r="I19" s="5">
        <v>176</v>
      </c>
      <c r="J19" s="4"/>
      <c r="K19" s="5">
        <f t="shared" si="0"/>
        <v>537</v>
      </c>
      <c r="L19" s="4"/>
      <c r="M19" s="5">
        <f t="shared" si="1"/>
        <v>537</v>
      </c>
    </row>
    <row r="20" spans="1:13" x14ac:dyDescent="0.25">
      <c r="A20" s="3"/>
      <c r="B20" s="3" t="s">
        <v>33</v>
      </c>
      <c r="C20" s="3">
        <f>SUM(C9:C19)</f>
        <v>285</v>
      </c>
      <c r="D20" s="3"/>
      <c r="E20" s="3">
        <f>SUM(E9:E19)</f>
        <v>2283</v>
      </c>
      <c r="F20" s="3"/>
      <c r="G20" s="3">
        <f>SUM(G9:G19)</f>
        <v>24</v>
      </c>
      <c r="H20" s="3"/>
      <c r="I20" s="3">
        <f>SUM(I9:I19)</f>
        <v>787</v>
      </c>
      <c r="J20" s="3"/>
      <c r="K20" s="3">
        <f>SUM(K9:K19)</f>
        <v>3379</v>
      </c>
      <c r="L20" s="3"/>
      <c r="M20" s="3">
        <f>SUM(M8:M19)</f>
        <v>3379</v>
      </c>
    </row>
  </sheetData>
  <mergeCells count="10">
    <mergeCell ref="A1:M1"/>
    <mergeCell ref="A2:N3"/>
    <mergeCell ref="A4:A6"/>
    <mergeCell ref="B4:B6"/>
    <mergeCell ref="C5:D5"/>
    <mergeCell ref="E5:F5"/>
    <mergeCell ref="G5:H5"/>
    <mergeCell ref="I5:J5"/>
    <mergeCell ref="K5:M5"/>
    <mergeCell ref="C4:M4"/>
  </mergeCells>
  <phoneticPr fontId="0" type="noConversion"/>
  <printOptions horizontalCentered="1"/>
  <pageMargins left="0.51181102362204722" right="0.59055118110236227" top="0.74803149606299213" bottom="0.74803149606299213" header="0.31496062992125984" footer="0.31496062992125984"/>
  <pageSetup paperSize="9" scale="84" orientation="landscape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20"/>
  <sheetViews>
    <sheetView workbookViewId="0">
      <pane xSplit="2" ySplit="7" topLeftCell="C8" activePane="bottomRight" state="frozen"/>
      <selection pane="topRight" activeCell="C1" sqref="C1"/>
      <selection pane="bottomLeft" activeCell="A8" sqref="A8"/>
      <selection pane="bottomRight" activeCell="M6" sqref="M6"/>
    </sheetView>
  </sheetViews>
  <sheetFormatPr defaultRowHeight="15" x14ac:dyDescent="0.25"/>
  <cols>
    <col min="2" max="2" width="42.28515625" customWidth="1"/>
    <col min="14" max="14" width="12.5703125" customWidth="1"/>
  </cols>
  <sheetData>
    <row r="1" spans="1:14" x14ac:dyDescent="0.25">
      <c r="A1" s="40" t="s">
        <v>44</v>
      </c>
      <c r="B1" s="40"/>
      <c r="C1" s="40"/>
      <c r="D1" s="40"/>
      <c r="E1" s="40"/>
      <c r="F1" s="40"/>
      <c r="G1" s="40"/>
      <c r="H1" s="40"/>
      <c r="I1" s="40"/>
      <c r="J1" s="40"/>
      <c r="K1" s="40"/>
      <c r="L1" s="40"/>
      <c r="M1" s="40"/>
      <c r="N1" s="20"/>
    </row>
    <row r="2" spans="1:14" x14ac:dyDescent="0.25">
      <c r="A2" s="34" t="s">
        <v>0</v>
      </c>
      <c r="B2" s="34"/>
      <c r="C2" s="34"/>
      <c r="D2" s="34"/>
      <c r="E2" s="34"/>
      <c r="F2" s="34"/>
      <c r="G2" s="34"/>
      <c r="H2" s="34"/>
      <c r="I2" s="34"/>
      <c r="J2" s="34"/>
      <c r="K2" s="34"/>
      <c r="L2" s="34"/>
      <c r="M2" s="34"/>
      <c r="N2" s="34"/>
    </row>
    <row r="3" spans="1:14" x14ac:dyDescent="0.25">
      <c r="A3" s="34"/>
      <c r="B3" s="34"/>
      <c r="C3" s="34"/>
      <c r="D3" s="34"/>
      <c r="E3" s="34"/>
      <c r="F3" s="34"/>
      <c r="G3" s="34"/>
      <c r="H3" s="34"/>
      <c r="I3" s="34"/>
      <c r="J3" s="34"/>
      <c r="K3" s="34"/>
      <c r="L3" s="34"/>
      <c r="M3" s="34"/>
      <c r="N3" s="34"/>
    </row>
    <row r="4" spans="1:14" ht="15" customHeight="1" x14ac:dyDescent="0.25">
      <c r="A4" s="35" t="s">
        <v>1</v>
      </c>
      <c r="B4" s="36" t="s">
        <v>2</v>
      </c>
      <c r="C4" s="39" t="s">
        <v>3</v>
      </c>
      <c r="D4" s="39"/>
      <c r="E4" s="39"/>
      <c r="F4" s="39"/>
      <c r="G4" s="39"/>
      <c r="H4" s="39"/>
      <c r="I4" s="39"/>
      <c r="J4" s="39"/>
      <c r="K4" s="39"/>
      <c r="L4" s="39"/>
      <c r="M4" s="39"/>
    </row>
    <row r="5" spans="1:14" ht="72.75" customHeight="1" x14ac:dyDescent="0.25">
      <c r="A5" s="35"/>
      <c r="B5" s="35"/>
      <c r="C5" s="37" t="s">
        <v>4</v>
      </c>
      <c r="D5" s="37"/>
      <c r="E5" s="37" t="s">
        <v>5</v>
      </c>
      <c r="F5" s="37"/>
      <c r="G5" s="37" t="s">
        <v>6</v>
      </c>
      <c r="H5" s="37"/>
      <c r="I5" s="37" t="s">
        <v>7</v>
      </c>
      <c r="J5" s="38"/>
      <c r="K5" s="41" t="s">
        <v>8</v>
      </c>
      <c r="L5" s="41"/>
      <c r="M5" s="41"/>
    </row>
    <row r="6" spans="1:14" ht="24" customHeight="1" x14ac:dyDescent="0.25">
      <c r="A6" s="35"/>
      <c r="B6" s="35"/>
      <c r="C6" s="1" t="s">
        <v>9</v>
      </c>
      <c r="D6" s="1" t="s">
        <v>10</v>
      </c>
      <c r="E6" s="1" t="s">
        <v>9</v>
      </c>
      <c r="F6" s="1" t="s">
        <v>10</v>
      </c>
      <c r="G6" s="1" t="s">
        <v>9</v>
      </c>
      <c r="H6" s="1" t="s">
        <v>10</v>
      </c>
      <c r="I6" s="1" t="s">
        <v>9</v>
      </c>
      <c r="J6" s="1" t="s">
        <v>10</v>
      </c>
      <c r="K6" s="28" t="s">
        <v>9</v>
      </c>
      <c r="L6" s="30" t="s">
        <v>10</v>
      </c>
      <c r="M6" s="29" t="s">
        <v>45</v>
      </c>
    </row>
    <row r="7" spans="1:14" s="7" customFormat="1" x14ac:dyDescent="0.25">
      <c r="A7" s="6">
        <v>1</v>
      </c>
      <c r="B7" s="6">
        <v>2</v>
      </c>
      <c r="C7" s="6">
        <v>3</v>
      </c>
      <c r="D7" s="6">
        <v>4</v>
      </c>
      <c r="E7" s="6">
        <v>5</v>
      </c>
      <c r="F7" s="6">
        <v>6</v>
      </c>
      <c r="G7" s="6">
        <v>7</v>
      </c>
      <c r="H7" s="6">
        <v>8</v>
      </c>
      <c r="I7" s="6">
        <v>9</v>
      </c>
      <c r="J7" s="6">
        <v>10</v>
      </c>
      <c r="K7" s="9">
        <v>11</v>
      </c>
      <c r="L7" s="14">
        <v>12</v>
      </c>
      <c r="M7" s="15">
        <v>13</v>
      </c>
    </row>
    <row r="8" spans="1:14" x14ac:dyDescent="0.25">
      <c r="A8" s="3" t="s">
        <v>11</v>
      </c>
      <c r="B8" s="3" t="s">
        <v>12</v>
      </c>
      <c r="C8" s="2"/>
      <c r="D8" s="2"/>
      <c r="E8" s="2"/>
      <c r="F8" s="2"/>
      <c r="G8" s="2"/>
      <c r="H8" s="2"/>
      <c r="I8" s="2"/>
      <c r="J8" s="2"/>
      <c r="K8" s="10"/>
      <c r="L8" s="16"/>
      <c r="M8" s="16"/>
    </row>
    <row r="9" spans="1:14" x14ac:dyDescent="0.25">
      <c r="A9" s="2" t="s">
        <v>13</v>
      </c>
      <c r="B9" s="2" t="s">
        <v>14</v>
      </c>
      <c r="C9" s="5"/>
      <c r="D9" s="4"/>
      <c r="E9" s="5"/>
      <c r="F9" s="4"/>
      <c r="G9" s="4"/>
      <c r="H9" s="4"/>
      <c r="I9" s="5"/>
      <c r="J9" s="5">
        <v>5</v>
      </c>
      <c r="K9" s="11"/>
      <c r="L9" s="31">
        <v>5</v>
      </c>
      <c r="M9" s="31">
        <v>5</v>
      </c>
    </row>
    <row r="10" spans="1:14" x14ac:dyDescent="0.25">
      <c r="A10" s="3" t="s">
        <v>15</v>
      </c>
      <c r="B10" s="3" t="s">
        <v>16</v>
      </c>
      <c r="C10" s="4"/>
      <c r="D10" s="4"/>
      <c r="E10" s="4"/>
      <c r="F10" s="4"/>
      <c r="G10" s="4"/>
      <c r="H10" s="4"/>
      <c r="I10" s="4"/>
      <c r="J10" s="4"/>
      <c r="K10" s="5"/>
      <c r="L10" s="13"/>
      <c r="M10" s="32"/>
    </row>
    <row r="11" spans="1:14" x14ac:dyDescent="0.25">
      <c r="A11" s="2" t="s">
        <v>17</v>
      </c>
      <c r="B11" s="2" t="s">
        <v>18</v>
      </c>
      <c r="C11" s="4"/>
      <c r="D11" s="4"/>
      <c r="E11" s="5"/>
      <c r="F11" s="4"/>
      <c r="G11" s="4"/>
      <c r="H11" s="4"/>
      <c r="I11" s="5"/>
      <c r="J11" s="4"/>
      <c r="K11" s="5"/>
      <c r="L11" s="4"/>
      <c r="M11" s="27"/>
    </row>
    <row r="12" spans="1:14" x14ac:dyDescent="0.25">
      <c r="A12" s="3" t="s">
        <v>19</v>
      </c>
      <c r="B12" s="3" t="s">
        <v>20</v>
      </c>
      <c r="C12" s="4"/>
      <c r="D12" s="4"/>
      <c r="E12" s="4"/>
      <c r="F12" s="4"/>
      <c r="G12" s="4"/>
      <c r="H12" s="4"/>
      <c r="I12" s="4"/>
      <c r="J12" s="4"/>
      <c r="K12" s="5"/>
      <c r="L12" s="4"/>
      <c r="M12" s="27"/>
    </row>
    <row r="13" spans="1:14" x14ac:dyDescent="0.25">
      <c r="A13" s="2" t="s">
        <v>21</v>
      </c>
      <c r="B13" s="2" t="s">
        <v>22</v>
      </c>
      <c r="C13" s="5"/>
      <c r="D13" s="4"/>
      <c r="E13" s="5"/>
      <c r="F13" s="4"/>
      <c r="G13" s="4"/>
      <c r="H13" s="4"/>
      <c r="I13" s="5"/>
      <c r="J13" s="27">
        <v>25</v>
      </c>
      <c r="K13" s="5"/>
      <c r="L13" s="27">
        <v>25</v>
      </c>
      <c r="M13" s="27">
        <v>25</v>
      </c>
    </row>
    <row r="14" spans="1:14" x14ac:dyDescent="0.25">
      <c r="A14" s="2" t="s">
        <v>23</v>
      </c>
      <c r="B14" s="2" t="s">
        <v>24</v>
      </c>
      <c r="C14" s="5"/>
      <c r="D14" s="4"/>
      <c r="E14" s="5"/>
      <c r="F14" s="4"/>
      <c r="G14" s="4"/>
      <c r="H14" s="4"/>
      <c r="I14" s="5"/>
      <c r="J14" s="4"/>
      <c r="K14" s="5"/>
      <c r="L14" s="4"/>
      <c r="M14" s="27"/>
    </row>
    <row r="15" spans="1:14" x14ac:dyDescent="0.25">
      <c r="A15" s="2" t="s">
        <v>25</v>
      </c>
      <c r="B15" s="2" t="s">
        <v>26</v>
      </c>
      <c r="C15" s="5"/>
      <c r="D15" s="4"/>
      <c r="E15" s="5"/>
      <c r="F15" s="4"/>
      <c r="G15" s="4"/>
      <c r="H15" s="4"/>
      <c r="I15" s="5">
        <v>109</v>
      </c>
      <c r="J15" s="4"/>
      <c r="K15" s="5">
        <v>109</v>
      </c>
      <c r="L15" s="4"/>
      <c r="M15" s="27">
        <v>109</v>
      </c>
    </row>
    <row r="16" spans="1:14" x14ac:dyDescent="0.25">
      <c r="A16" s="2" t="s">
        <v>27</v>
      </c>
      <c r="B16" s="2" t="s">
        <v>28</v>
      </c>
      <c r="C16" s="5"/>
      <c r="D16" s="4"/>
      <c r="E16" s="5"/>
      <c r="F16" s="4"/>
      <c r="G16" s="4"/>
      <c r="H16" s="4"/>
      <c r="I16" s="5"/>
      <c r="J16" s="4"/>
      <c r="K16" s="5"/>
      <c r="L16" s="4"/>
      <c r="M16" s="27"/>
    </row>
    <row r="17" spans="1:13" x14ac:dyDescent="0.25">
      <c r="A17" s="2" t="s">
        <v>29</v>
      </c>
      <c r="B17" s="2" t="s">
        <v>30</v>
      </c>
      <c r="C17" s="5"/>
      <c r="D17" s="4"/>
      <c r="E17" s="5"/>
      <c r="F17" s="4"/>
      <c r="G17" s="4"/>
      <c r="H17" s="4"/>
      <c r="I17" s="5"/>
      <c r="J17" s="4"/>
      <c r="K17" s="5"/>
      <c r="L17" s="4"/>
      <c r="M17" s="27"/>
    </row>
    <row r="18" spans="1:13" x14ac:dyDescent="0.25">
      <c r="A18" s="2" t="s">
        <v>34</v>
      </c>
      <c r="B18" s="2" t="s">
        <v>31</v>
      </c>
      <c r="C18" s="5"/>
      <c r="D18" s="4"/>
      <c r="E18" s="5"/>
      <c r="F18" s="4"/>
      <c r="G18" s="4"/>
      <c r="H18" s="4"/>
      <c r="I18" s="5"/>
      <c r="J18" s="4"/>
      <c r="K18" s="5"/>
      <c r="L18" s="4"/>
      <c r="M18" s="27"/>
    </row>
    <row r="19" spans="1:13" x14ac:dyDescent="0.25">
      <c r="A19" s="2" t="s">
        <v>35</v>
      </c>
      <c r="B19" s="2" t="s">
        <v>32</v>
      </c>
      <c r="C19" s="4"/>
      <c r="D19" s="4"/>
      <c r="E19" s="5"/>
      <c r="F19" s="4"/>
      <c r="G19" s="5"/>
      <c r="H19" s="4"/>
      <c r="I19" s="5">
        <v>5</v>
      </c>
      <c r="J19" s="4"/>
      <c r="K19" s="5">
        <v>5</v>
      </c>
      <c r="L19" s="4"/>
      <c r="M19" s="27">
        <v>5</v>
      </c>
    </row>
    <row r="20" spans="1:13" x14ac:dyDescent="0.25">
      <c r="A20" s="3"/>
      <c r="B20" s="3" t="s">
        <v>33</v>
      </c>
      <c r="C20" s="3"/>
      <c r="D20" s="3"/>
      <c r="E20" s="3"/>
      <c r="F20" s="3"/>
      <c r="G20" s="3"/>
      <c r="H20" s="3"/>
      <c r="I20" s="3">
        <f>SUM(I15:I19)</f>
        <v>114</v>
      </c>
      <c r="J20" s="3">
        <f>SUM(J9:J19)</f>
        <v>30</v>
      </c>
      <c r="K20" s="3">
        <f>SUM(K15:K19)</f>
        <v>114</v>
      </c>
      <c r="L20" s="3">
        <f>SUM(L9:L19)</f>
        <v>30</v>
      </c>
      <c r="M20" s="3">
        <f>SUM(M9:M19)</f>
        <v>144</v>
      </c>
    </row>
  </sheetData>
  <mergeCells count="10">
    <mergeCell ref="A1:M1"/>
    <mergeCell ref="A2:N3"/>
    <mergeCell ref="A4:A6"/>
    <mergeCell ref="B4:B6"/>
    <mergeCell ref="C5:D5"/>
    <mergeCell ref="E5:F5"/>
    <mergeCell ref="G5:H5"/>
    <mergeCell ref="I5:J5"/>
    <mergeCell ref="K5:M5"/>
    <mergeCell ref="C4:M4"/>
  </mergeCells>
  <printOptions horizontalCentered="1"/>
  <pageMargins left="0.51181102362204722" right="0.59055118110236227" top="0.74803149606299213" bottom="0.74803149606299213" header="0.31496062992125984" footer="0.31496062992125984"/>
  <pageSetup paperSize="9" scale="82" orientation="landscape" r:id="rId1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N17"/>
  <sheetViews>
    <sheetView workbookViewId="0">
      <pane xSplit="2" ySplit="5" topLeftCell="C6" activePane="bottomRight" state="frozen"/>
      <selection pane="topRight" activeCell="C1" sqref="C1"/>
      <selection pane="bottomLeft" activeCell="A8" sqref="A8"/>
      <selection pane="bottomRight" activeCell="F14" sqref="F14"/>
    </sheetView>
  </sheetViews>
  <sheetFormatPr defaultRowHeight="15" x14ac:dyDescent="0.25"/>
  <cols>
    <col min="2" max="2" width="43.7109375" customWidth="1"/>
    <col min="3" max="3" width="18.140625" customWidth="1"/>
    <col min="4" max="4" width="14.42578125" customWidth="1"/>
    <col min="5" max="5" width="15.85546875" customWidth="1"/>
    <col min="6" max="6" width="14.42578125" customWidth="1"/>
    <col min="14" max="14" width="12.5703125" customWidth="1"/>
  </cols>
  <sheetData>
    <row r="1" spans="1:14" x14ac:dyDescent="0.25">
      <c r="A1" s="40" t="s">
        <v>42</v>
      </c>
      <c r="B1" s="33"/>
      <c r="C1" s="33"/>
      <c r="D1" s="33"/>
      <c r="E1" s="33"/>
      <c r="F1" s="33"/>
      <c r="G1" s="20"/>
      <c r="H1" s="20"/>
      <c r="I1" s="20"/>
      <c r="J1" s="20"/>
      <c r="K1" s="20"/>
      <c r="L1" s="20"/>
      <c r="M1" s="20"/>
      <c r="N1" s="20"/>
    </row>
    <row r="2" spans="1:14" x14ac:dyDescent="0.25">
      <c r="A2" s="34" t="s">
        <v>0</v>
      </c>
      <c r="B2" s="34"/>
      <c r="C2" s="34"/>
      <c r="D2" s="34"/>
      <c r="E2" s="34"/>
      <c r="F2" s="34"/>
      <c r="G2" s="19"/>
      <c r="H2" s="19"/>
      <c r="I2" s="19"/>
      <c r="J2" s="19"/>
      <c r="K2" s="19"/>
      <c r="L2" s="19"/>
      <c r="M2" s="19"/>
      <c r="N2" s="19"/>
    </row>
    <row r="3" spans="1:14" x14ac:dyDescent="0.25">
      <c r="A3" s="42"/>
      <c r="B3" s="42"/>
      <c r="C3" s="42"/>
      <c r="D3" s="42"/>
      <c r="E3" s="42"/>
      <c r="F3" s="42"/>
      <c r="G3" s="19"/>
      <c r="H3" s="19"/>
      <c r="I3" s="19"/>
      <c r="J3" s="19"/>
      <c r="K3" s="19"/>
      <c r="L3" s="19"/>
      <c r="M3" s="19"/>
      <c r="N3" s="19"/>
    </row>
    <row r="4" spans="1:14" ht="96.75" customHeight="1" x14ac:dyDescent="0.25">
      <c r="A4" s="8"/>
      <c r="B4" s="24" t="s">
        <v>43</v>
      </c>
      <c r="C4" s="22" t="s">
        <v>37</v>
      </c>
      <c r="D4" s="23" t="s">
        <v>38</v>
      </c>
      <c r="E4" s="23" t="s">
        <v>39</v>
      </c>
      <c r="F4" s="23" t="s">
        <v>40</v>
      </c>
    </row>
    <row r="5" spans="1:14" s="7" customFormat="1" ht="15" customHeight="1" x14ac:dyDescent="0.25">
      <c r="A5" s="6">
        <v>1</v>
      </c>
      <c r="B5" s="9">
        <v>2</v>
      </c>
      <c r="C5" s="25">
        <v>3</v>
      </c>
      <c r="D5" s="26">
        <v>4</v>
      </c>
      <c r="E5" s="25">
        <v>5</v>
      </c>
      <c r="F5" s="26">
        <v>6</v>
      </c>
    </row>
    <row r="6" spans="1:14" x14ac:dyDescent="0.25">
      <c r="A6" s="2" t="s">
        <v>13</v>
      </c>
      <c r="B6" s="2" t="s">
        <v>14</v>
      </c>
      <c r="C6" s="21">
        <v>537</v>
      </c>
      <c r="D6" s="21">
        <v>134</v>
      </c>
      <c r="E6" s="21">
        <v>5</v>
      </c>
      <c r="F6" s="21">
        <f>C6-(E6+D6)</f>
        <v>398</v>
      </c>
    </row>
    <row r="7" spans="1:14" x14ac:dyDescent="0.25">
      <c r="A7" s="2" t="s">
        <v>17</v>
      </c>
      <c r="B7" s="2" t="s">
        <v>18</v>
      </c>
      <c r="C7" s="5">
        <v>168</v>
      </c>
      <c r="D7" s="5">
        <v>40</v>
      </c>
      <c r="E7" s="5"/>
      <c r="F7" s="5">
        <f>C7-(E7+D7)</f>
        <v>128</v>
      </c>
    </row>
    <row r="8" spans="1:14" x14ac:dyDescent="0.25">
      <c r="A8" s="2" t="s">
        <v>21</v>
      </c>
      <c r="B8" s="2" t="s">
        <v>22</v>
      </c>
      <c r="C8" s="5">
        <v>1606</v>
      </c>
      <c r="D8" s="5">
        <v>466</v>
      </c>
      <c r="E8" s="5"/>
      <c r="F8" s="5">
        <f>C8-(E8+D8)</f>
        <v>1140</v>
      </c>
    </row>
    <row r="9" spans="1:14" x14ac:dyDescent="0.25">
      <c r="A9" s="2" t="s">
        <v>23</v>
      </c>
      <c r="B9" s="2" t="s">
        <v>24</v>
      </c>
      <c r="C9" s="5">
        <v>3415</v>
      </c>
      <c r="D9" s="5">
        <v>823</v>
      </c>
      <c r="E9" s="5"/>
      <c r="F9" s="5">
        <f>C9-(E9+D9)</f>
        <v>2592</v>
      </c>
    </row>
    <row r="10" spans="1:14" x14ac:dyDescent="0.25">
      <c r="A10" s="2" t="s">
        <v>25</v>
      </c>
      <c r="B10" s="2" t="s">
        <v>26</v>
      </c>
      <c r="C10" s="5">
        <v>2784</v>
      </c>
      <c r="D10" s="5">
        <v>923</v>
      </c>
      <c r="E10" s="5">
        <v>110</v>
      </c>
      <c r="F10" s="5">
        <f>C10-(E10+D10)</f>
        <v>1751</v>
      </c>
    </row>
    <row r="11" spans="1:14" x14ac:dyDescent="0.25">
      <c r="A11" s="2" t="s">
        <v>27</v>
      </c>
      <c r="B11" s="2" t="s">
        <v>28</v>
      </c>
      <c r="C11" s="5">
        <v>824</v>
      </c>
      <c r="D11" s="5">
        <v>197</v>
      </c>
      <c r="E11" s="5"/>
      <c r="F11" s="5">
        <f>C11-(E12+D11)</f>
        <v>627</v>
      </c>
    </row>
    <row r="12" spans="1:14" x14ac:dyDescent="0.25">
      <c r="A12" s="2" t="s">
        <v>29</v>
      </c>
      <c r="B12" s="2" t="s">
        <v>30</v>
      </c>
      <c r="C12" s="5">
        <v>1467</v>
      </c>
      <c r="D12" s="5">
        <v>244</v>
      </c>
      <c r="E12" s="5"/>
      <c r="F12" s="5">
        <f>C12-(E12+D12)</f>
        <v>1223</v>
      </c>
    </row>
    <row r="13" spans="1:14" x14ac:dyDescent="0.25">
      <c r="A13" s="2" t="s">
        <v>34</v>
      </c>
      <c r="B13" s="2" t="s">
        <v>31</v>
      </c>
      <c r="C13" s="5">
        <v>62</v>
      </c>
      <c r="D13" s="5">
        <v>15</v>
      </c>
      <c r="E13" s="5">
        <v>14</v>
      </c>
      <c r="F13" s="5">
        <f>C13-(E13+D13)</f>
        <v>33</v>
      </c>
    </row>
    <row r="14" spans="1:14" x14ac:dyDescent="0.25">
      <c r="A14" s="2" t="s">
        <v>35</v>
      </c>
      <c r="B14" s="2" t="s">
        <v>32</v>
      </c>
      <c r="C14" s="5">
        <v>2228</v>
      </c>
      <c r="D14" s="5">
        <v>537</v>
      </c>
      <c r="E14" s="5">
        <v>15</v>
      </c>
      <c r="F14" s="5">
        <f>C14-(E14+D14)</f>
        <v>1676</v>
      </c>
    </row>
    <row r="15" spans="1:14" ht="18.75" x14ac:dyDescent="0.3">
      <c r="A15" s="3"/>
      <c r="B15" s="3" t="s">
        <v>33</v>
      </c>
      <c r="C15" s="18">
        <f>SUM(C6:C14)</f>
        <v>13091</v>
      </c>
      <c r="D15" s="18">
        <f>SUM(D6:D14)</f>
        <v>3379</v>
      </c>
      <c r="E15" s="18">
        <f>SUM(E6:E14)</f>
        <v>144</v>
      </c>
      <c r="F15" s="18">
        <f>SUM(F6:F14)</f>
        <v>9568</v>
      </c>
    </row>
    <row r="17" spans="2:2" x14ac:dyDescent="0.25">
      <c r="B17" t="s">
        <v>41</v>
      </c>
    </row>
  </sheetData>
  <mergeCells count="2">
    <mergeCell ref="A2:F3"/>
    <mergeCell ref="A1:F1"/>
  </mergeCells>
  <printOptions horizontalCentered="1"/>
  <pageMargins left="0.51181102362204722" right="0.59055118110236227" top="0.74803149606299213" bottom="0.74803149606299213" header="0.31496062992125984" footer="0.31496062992125984"/>
  <pageSetup paperSize="9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ТУ - София-проект рмс</vt:lpstr>
      <vt:lpstr>ТУ - София-платено обучение</vt:lpstr>
      <vt:lpstr>ТУ - София-свободен капацитет</vt:lpstr>
      <vt:lpstr>Sheet1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Angel S. Valkov</dc:creator>
  <cp:lastModifiedBy>Angel S. Valkov</cp:lastModifiedBy>
  <cp:lastPrinted>2016-04-01T09:54:27Z</cp:lastPrinted>
  <dcterms:created xsi:type="dcterms:W3CDTF">2011-04-12T12:38:28Z</dcterms:created>
  <dcterms:modified xsi:type="dcterms:W3CDTF">2016-04-01T14:12:54Z</dcterms:modified>
</cp:coreProperties>
</file>